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nul 2019\circulara proiect 2020-2022\anexe\"/>
    </mc:Choice>
  </mc:AlternateContent>
  <bookViews>
    <workbookView xWindow="0" yWindow="0" windowWidth="23205" windowHeight="10575"/>
  </bookViews>
  <sheets>
    <sheet name="2020-2022" sheetId="1" r:id="rId1"/>
  </sheets>
  <definedNames>
    <definedName name="_xlnm.Print_Area" localSheetId="0">'2020-2022'!$A$1:$I$33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5" i="1" l="1"/>
  <c r="H65" i="1"/>
  <c r="G65" i="1"/>
  <c r="F65" i="1"/>
  <c r="E65" i="1"/>
  <c r="D65" i="1"/>
  <c r="C65" i="1"/>
  <c r="B65" i="1"/>
  <c r="I64" i="1"/>
  <c r="H64" i="1"/>
  <c r="G64" i="1"/>
  <c r="F64" i="1"/>
  <c r="E64" i="1"/>
  <c r="D64" i="1"/>
  <c r="C64" i="1"/>
  <c r="B64" i="1"/>
  <c r="I63" i="1"/>
  <c r="H63" i="1"/>
  <c r="G63" i="1"/>
  <c r="F63" i="1"/>
  <c r="E63" i="1"/>
  <c r="D63" i="1"/>
  <c r="C63" i="1"/>
  <c r="B63" i="1"/>
  <c r="I62" i="1"/>
  <c r="H62" i="1"/>
  <c r="G62" i="1"/>
  <c r="F62" i="1"/>
  <c r="E62" i="1"/>
  <c r="D62" i="1"/>
  <c r="C62" i="1"/>
  <c r="B62" i="1"/>
  <c r="I61" i="1"/>
  <c r="H61" i="1"/>
  <c r="G61" i="1"/>
  <c r="F61" i="1"/>
  <c r="E61" i="1"/>
  <c r="D61" i="1"/>
  <c r="C61" i="1"/>
  <c r="B61" i="1"/>
  <c r="I60" i="1"/>
  <c r="H60" i="1"/>
  <c r="G60" i="1"/>
  <c r="F60" i="1"/>
  <c r="E60" i="1"/>
  <c r="D60" i="1"/>
  <c r="C60" i="1"/>
  <c r="B60" i="1"/>
  <c r="I58" i="1"/>
  <c r="H58" i="1"/>
  <c r="G58" i="1"/>
  <c r="F58" i="1"/>
  <c r="E58" i="1"/>
  <c r="D58" i="1"/>
  <c r="C58" i="1"/>
  <c r="B58" i="1"/>
  <c r="I57" i="1"/>
  <c r="H57" i="1"/>
  <c r="G57" i="1"/>
  <c r="F57" i="1"/>
  <c r="E57" i="1"/>
  <c r="D57" i="1"/>
  <c r="C57" i="1"/>
  <c r="B57" i="1"/>
  <c r="I56" i="1"/>
  <c r="H56" i="1"/>
  <c r="G56" i="1"/>
  <c r="F56" i="1"/>
  <c r="E56" i="1"/>
  <c r="D56" i="1"/>
  <c r="C56" i="1"/>
  <c r="B56" i="1"/>
  <c r="I55" i="1"/>
  <c r="H55" i="1"/>
  <c r="G55" i="1"/>
  <c r="F55" i="1"/>
  <c r="E55" i="1"/>
  <c r="D55" i="1"/>
  <c r="C55" i="1"/>
  <c r="B55" i="1"/>
  <c r="I54" i="1"/>
  <c r="H54" i="1"/>
  <c r="G54" i="1"/>
  <c r="F54" i="1"/>
  <c r="E54" i="1"/>
  <c r="D54" i="1"/>
  <c r="C54" i="1"/>
  <c r="B54" i="1"/>
  <c r="I53" i="1"/>
  <c r="H53" i="1"/>
  <c r="G53" i="1"/>
  <c r="F53" i="1"/>
  <c r="E53" i="1"/>
  <c r="D53" i="1"/>
  <c r="C53" i="1"/>
  <c r="B53" i="1"/>
  <c r="I51" i="1"/>
  <c r="H51" i="1"/>
  <c r="G51" i="1"/>
  <c r="F51" i="1"/>
  <c r="E51" i="1"/>
  <c r="D51" i="1"/>
  <c r="C51" i="1"/>
  <c r="B51" i="1"/>
  <c r="I50" i="1"/>
  <c r="H50" i="1"/>
  <c r="G50" i="1"/>
  <c r="F50" i="1"/>
  <c r="E50" i="1"/>
  <c r="D50" i="1"/>
  <c r="C50" i="1"/>
  <c r="B50" i="1"/>
  <c r="I49" i="1"/>
  <c r="H49" i="1"/>
  <c r="G49" i="1"/>
  <c r="F49" i="1"/>
  <c r="E49" i="1"/>
  <c r="D49" i="1"/>
  <c r="C49" i="1"/>
  <c r="B49" i="1"/>
  <c r="I48" i="1"/>
  <c r="H48" i="1"/>
  <c r="G48" i="1"/>
  <c r="F48" i="1"/>
  <c r="E48" i="1"/>
  <c r="D48" i="1"/>
  <c r="C48" i="1"/>
  <c r="B48" i="1"/>
  <c r="I47" i="1"/>
  <c r="H47" i="1"/>
  <c r="G47" i="1"/>
  <c r="F47" i="1"/>
  <c r="E47" i="1"/>
  <c r="D47" i="1"/>
  <c r="C47" i="1"/>
  <c r="B47" i="1"/>
  <c r="I45" i="1"/>
  <c r="H45" i="1"/>
  <c r="G45" i="1"/>
  <c r="F45" i="1"/>
  <c r="E45" i="1"/>
  <c r="D45" i="1"/>
  <c r="C45" i="1"/>
  <c r="B45" i="1"/>
  <c r="I44" i="1"/>
  <c r="H44" i="1"/>
  <c r="G44" i="1"/>
  <c r="F44" i="1"/>
  <c r="E44" i="1"/>
  <c r="D44" i="1"/>
  <c r="C44" i="1"/>
  <c r="B44" i="1"/>
  <c r="I42" i="1"/>
  <c r="H42" i="1"/>
  <c r="G42" i="1"/>
  <c r="F42" i="1"/>
  <c r="E42" i="1"/>
  <c r="D42" i="1"/>
  <c r="C42" i="1"/>
  <c r="B42" i="1"/>
  <c r="I41" i="1"/>
  <c r="H41" i="1"/>
  <c r="G41" i="1"/>
  <c r="F41" i="1"/>
  <c r="E41" i="1"/>
  <c r="D41" i="1"/>
  <c r="C41" i="1"/>
  <c r="B41" i="1"/>
  <c r="I39" i="1"/>
  <c r="H39" i="1"/>
  <c r="G39" i="1"/>
  <c r="F39" i="1"/>
  <c r="E39" i="1"/>
  <c r="D39" i="1"/>
  <c r="C39" i="1"/>
  <c r="B39" i="1"/>
  <c r="I38" i="1"/>
  <c r="H38" i="1"/>
  <c r="G38" i="1"/>
  <c r="F38" i="1"/>
  <c r="E38" i="1"/>
  <c r="D38" i="1"/>
  <c r="C38" i="1"/>
  <c r="B38" i="1"/>
  <c r="A34" i="1"/>
</calcChain>
</file>

<file path=xl/sharedStrings.xml><?xml version="1.0" encoding="utf-8"?>
<sst xmlns="http://schemas.openxmlformats.org/spreadsheetml/2006/main" count="62" uniqueCount="53">
  <si>
    <t>Indicatori</t>
  </si>
  <si>
    <t>Efectiv</t>
  </si>
  <si>
    <t>Prognoză</t>
  </si>
  <si>
    <t>Produsul intern brut nominal, mild.lei</t>
  </si>
  <si>
    <t xml:space="preserve">   faţă de anul precedent în preţuri comparabile, %</t>
  </si>
  <si>
    <t>Indicele preţurilor de consum, %</t>
  </si>
  <si>
    <t xml:space="preserve">   mediu anual</t>
  </si>
  <si>
    <t xml:space="preserve">   la sfîrşitul anului</t>
  </si>
  <si>
    <t>Cursul de schimb al leului, MDL/USD</t>
  </si>
  <si>
    <t xml:space="preserve">    mediu anual</t>
  </si>
  <si>
    <t xml:space="preserve">    la sfîrşitul anului</t>
  </si>
  <si>
    <t>Exporturi, mil. USD</t>
  </si>
  <si>
    <t xml:space="preserve">   faţă de anul precedent, %</t>
  </si>
  <si>
    <t>Importuri, mil. USD</t>
  </si>
  <si>
    <t>Soldul balanţei comerciale, mil.USD</t>
  </si>
  <si>
    <t xml:space="preserve">Producția industrială, mild. lei </t>
  </si>
  <si>
    <t xml:space="preserve">Producția agricolă, mild.lei </t>
  </si>
  <si>
    <t xml:space="preserve">Investiții în active imobilizate, mild.lei </t>
  </si>
  <si>
    <t xml:space="preserve">   faţă de anul precedent în preţuri  comparabile, %</t>
  </si>
  <si>
    <t>Salariul nominal mediu lunar, Lei</t>
  </si>
  <si>
    <t>faţă de anul precedent (%): nominal</t>
  </si>
  <si>
    <t>real</t>
  </si>
  <si>
    <t>Fondul de remunerare a muncii, mild.lei</t>
  </si>
  <si>
    <t>Indicators</t>
  </si>
  <si>
    <t>Effective data</t>
  </si>
  <si>
    <t>Forecast</t>
  </si>
  <si>
    <t>Gross domestic product nominal</t>
  </si>
  <si>
    <t>in % to the previous year (comparable prices)</t>
  </si>
  <si>
    <t>Consumer Price Index</t>
  </si>
  <si>
    <t xml:space="preserve">   average per year</t>
  </si>
  <si>
    <t xml:space="preserve">   by the end of the year</t>
  </si>
  <si>
    <t xml:space="preserve">Exchange rate </t>
  </si>
  <si>
    <t xml:space="preserve">    average per year</t>
  </si>
  <si>
    <t xml:space="preserve">    by the end of the year</t>
  </si>
  <si>
    <t>Export</t>
  </si>
  <si>
    <t xml:space="preserve">   in % to the previous year </t>
  </si>
  <si>
    <t>Import</t>
  </si>
  <si>
    <t xml:space="preserve">in % to the previous year </t>
  </si>
  <si>
    <t>Trade balance</t>
  </si>
  <si>
    <t>Volume of industrial production in current prices</t>
  </si>
  <si>
    <t>Volume of agricultural production in current prices</t>
  </si>
  <si>
    <t>Fixed capital investments</t>
  </si>
  <si>
    <t xml:space="preserve">  in % to the previous year (comparable prices)</t>
  </si>
  <si>
    <t xml:space="preserve">Average nominal monthly salary per employee in economy </t>
  </si>
  <si>
    <t>in % to the previous year: nominal</t>
  </si>
  <si>
    <t xml:space="preserve">         real</t>
  </si>
  <si>
    <t>Wage fund</t>
  </si>
  <si>
    <t>Anexa nr.1</t>
  </si>
  <si>
    <t>44,9*</t>
  </si>
  <si>
    <t>112,4*</t>
  </si>
  <si>
    <t>109,1*</t>
  </si>
  <si>
    <t>* Estimările Ministerului Economiei și Infrastructurii</t>
  </si>
  <si>
    <t xml:space="preserve">
Prognoza indicatorilor  macroeconomici  
pentru  anii  2020-2022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</si>
</sst>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Times New Roman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4" fontId="0" fillId="0" borderId="0" xfId="0" applyNumberFormat="1"/>
    <xf numFmtId="0" fontId="0" fillId="0" borderId="0" xfId="0" applyBorder="1"/>
    <xf numFmtId="0" fontId="1" fillId="0" borderId="1" xfId="0" applyFont="1" applyBorder="1"/>
    <xf numFmtId="16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1" fontId="0" fillId="0" borderId="1" xfId="0" applyNumberFormat="1" applyBorder="1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164" fontId="5" fillId="0" borderId="1" xfId="0" applyNumberFormat="1" applyFont="1" applyBorder="1"/>
    <xf numFmtId="164" fontId="5" fillId="2" borderId="1" xfId="0" applyNumberFormat="1" applyFont="1" applyFill="1" applyBorder="1"/>
    <xf numFmtId="0" fontId="5" fillId="0" borderId="1" xfId="0" applyFont="1" applyBorder="1"/>
    <xf numFmtId="0" fontId="5" fillId="0" borderId="1" xfId="0" applyFont="1" applyFill="1" applyBorder="1"/>
    <xf numFmtId="164" fontId="5" fillId="0" borderId="1" xfId="0" applyNumberFormat="1" applyFont="1" applyFill="1" applyBorder="1"/>
    <xf numFmtId="0" fontId="5" fillId="2" borderId="1" xfId="0" applyFont="1" applyFill="1" applyBorder="1"/>
    <xf numFmtId="2" fontId="5" fillId="2" borderId="1" xfId="0" applyNumberFormat="1" applyFont="1" applyFill="1" applyBorder="1"/>
    <xf numFmtId="2" fontId="5" fillId="0" borderId="1" xfId="0" applyNumberFormat="1" applyFont="1" applyBorder="1"/>
    <xf numFmtId="2" fontId="5" fillId="0" borderId="1" xfId="0" applyNumberFormat="1" applyFont="1" applyFill="1" applyBorder="1"/>
    <xf numFmtId="1" fontId="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" fontId="5" fillId="0" borderId="1" xfId="0" applyNumberFormat="1" applyFont="1" applyFill="1" applyBorder="1"/>
    <xf numFmtId="164" fontId="5" fillId="0" borderId="1" xfId="0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J66"/>
  <sheetViews>
    <sheetView tabSelected="1" zoomScale="85" zoomScaleNormal="85" workbookViewId="0">
      <selection activeCell="Q28" sqref="Q28"/>
    </sheetView>
  </sheetViews>
  <sheetFormatPr defaultRowHeight="12.75" outlineLevelRow="1" x14ac:dyDescent="0.2"/>
  <cols>
    <col min="1" max="1" width="48.83203125" customWidth="1"/>
    <col min="2" max="2" width="10.1640625" customWidth="1"/>
    <col min="3" max="3" width="10" customWidth="1"/>
    <col min="4" max="4" width="9.6640625" customWidth="1"/>
    <col min="5" max="5" width="10" customWidth="1"/>
    <col min="6" max="6" width="9.6640625" customWidth="1"/>
    <col min="7" max="7" width="9.83203125" customWidth="1"/>
    <col min="8" max="8" width="10.1640625" customWidth="1"/>
    <col min="9" max="9" width="10" customWidth="1"/>
    <col min="10" max="10" width="8.83203125" customWidth="1"/>
  </cols>
  <sheetData>
    <row r="1" spans="1:10" ht="29.25" customHeight="1" x14ac:dyDescent="0.25">
      <c r="A1" s="31" t="s">
        <v>47</v>
      </c>
      <c r="B1" s="31"/>
      <c r="C1" s="31"/>
      <c r="D1" s="31"/>
      <c r="E1" s="31"/>
      <c r="F1" s="31"/>
      <c r="G1" s="31"/>
      <c r="H1" s="31"/>
      <c r="I1" s="31"/>
    </row>
    <row r="2" spans="1:10" ht="45" customHeight="1" x14ac:dyDescent="0.3">
      <c r="A2" s="32" t="s">
        <v>52</v>
      </c>
      <c r="B2" s="32"/>
      <c r="C2" s="32"/>
      <c r="D2" s="32"/>
      <c r="E2" s="32"/>
      <c r="F2" s="32"/>
      <c r="G2" s="32"/>
      <c r="H2" s="32"/>
      <c r="I2" s="32"/>
    </row>
    <row r="3" spans="1:10" x14ac:dyDescent="0.2">
      <c r="A3" s="1"/>
      <c r="J3" s="2"/>
    </row>
    <row r="4" spans="1:10" ht="27" customHeight="1" x14ac:dyDescent="0.2">
      <c r="A4" s="30" t="s">
        <v>0</v>
      </c>
      <c r="B4" s="30">
        <v>2015</v>
      </c>
      <c r="C4" s="30">
        <v>2016</v>
      </c>
      <c r="D4" s="30">
        <v>2017</v>
      </c>
      <c r="E4" s="30">
        <v>2018</v>
      </c>
      <c r="F4" s="30">
        <v>2019</v>
      </c>
      <c r="G4" s="30">
        <v>2020</v>
      </c>
      <c r="H4" s="30">
        <v>2021</v>
      </c>
      <c r="I4" s="30">
        <v>2022</v>
      </c>
      <c r="J4" s="2"/>
    </row>
    <row r="5" spans="1:10" ht="15.75" customHeight="1" x14ac:dyDescent="0.25">
      <c r="A5" s="9"/>
      <c r="B5" s="33" t="s">
        <v>1</v>
      </c>
      <c r="C5" s="34"/>
      <c r="D5" s="34"/>
      <c r="E5" s="35"/>
      <c r="F5" s="33" t="s">
        <v>2</v>
      </c>
      <c r="G5" s="34"/>
      <c r="H5" s="34"/>
      <c r="I5" s="35"/>
      <c r="J5" s="2"/>
    </row>
    <row r="6" spans="1:10" ht="30" customHeight="1" x14ac:dyDescent="0.25">
      <c r="A6" s="9" t="s">
        <v>3</v>
      </c>
      <c r="B6" s="10">
        <v>145.75299999999999</v>
      </c>
      <c r="C6" s="10">
        <v>160.81399999999999</v>
      </c>
      <c r="D6" s="10">
        <v>178.88</v>
      </c>
      <c r="E6" s="11">
        <v>192.3</v>
      </c>
      <c r="F6" s="11">
        <v>208.3</v>
      </c>
      <c r="G6" s="11">
        <v>227.9</v>
      </c>
      <c r="H6" s="11">
        <v>248.4</v>
      </c>
      <c r="I6" s="10">
        <v>270.8</v>
      </c>
    </row>
    <row r="7" spans="1:10" ht="35.25" customHeight="1" x14ac:dyDescent="0.25">
      <c r="A7" s="25" t="s">
        <v>4</v>
      </c>
      <c r="B7" s="13">
        <v>99.7</v>
      </c>
      <c r="C7" s="13">
        <v>104.4</v>
      </c>
      <c r="D7" s="14">
        <v>104.7</v>
      </c>
      <c r="E7" s="14">
        <v>104</v>
      </c>
      <c r="F7" s="14">
        <v>104.2</v>
      </c>
      <c r="G7" s="14">
        <v>103.8</v>
      </c>
      <c r="H7" s="14">
        <v>103.80209847599242</v>
      </c>
      <c r="I7" s="14">
        <v>103.79511171692147</v>
      </c>
    </row>
    <row r="8" spans="1:10" ht="27" customHeight="1" x14ac:dyDescent="0.25">
      <c r="A8" s="26" t="s">
        <v>5</v>
      </c>
      <c r="B8" s="12"/>
      <c r="C8" s="12"/>
      <c r="D8" s="12"/>
      <c r="E8" s="12"/>
      <c r="F8" s="12"/>
      <c r="G8" s="12"/>
      <c r="H8" s="12"/>
      <c r="I8" s="12"/>
    </row>
    <row r="9" spans="1:10" ht="24" customHeight="1" x14ac:dyDescent="0.25">
      <c r="A9" s="25" t="s">
        <v>6</v>
      </c>
      <c r="B9" s="12">
        <v>109.7</v>
      </c>
      <c r="C9" s="12">
        <v>106.4</v>
      </c>
      <c r="D9" s="12">
        <v>106.6</v>
      </c>
      <c r="E9" s="10">
        <v>103</v>
      </c>
      <c r="F9" s="12">
        <v>104.9</v>
      </c>
      <c r="G9" s="10">
        <v>105.7</v>
      </c>
      <c r="H9" s="10">
        <v>105</v>
      </c>
      <c r="I9" s="10">
        <v>105</v>
      </c>
    </row>
    <row r="10" spans="1:10" ht="21.75" customHeight="1" x14ac:dyDescent="0.25">
      <c r="A10" s="25" t="s">
        <v>7</v>
      </c>
      <c r="B10" s="12">
        <v>113.6</v>
      </c>
      <c r="C10" s="12">
        <v>102.4</v>
      </c>
      <c r="D10" s="15">
        <v>107.3</v>
      </c>
      <c r="E10" s="15">
        <v>100.9</v>
      </c>
      <c r="F10" s="15">
        <v>107.5</v>
      </c>
      <c r="G10" s="11">
        <v>105</v>
      </c>
      <c r="H10" s="14">
        <v>105</v>
      </c>
      <c r="I10" s="14">
        <v>105</v>
      </c>
    </row>
    <row r="11" spans="1:10" ht="26.25" customHeight="1" x14ac:dyDescent="0.25">
      <c r="A11" s="26" t="s">
        <v>8</v>
      </c>
      <c r="B11" s="12"/>
      <c r="C11" s="12"/>
      <c r="D11" s="15"/>
      <c r="E11" s="15"/>
      <c r="F11" s="15"/>
      <c r="G11" s="15"/>
      <c r="H11" s="15"/>
      <c r="I11" s="12"/>
    </row>
    <row r="12" spans="1:10" ht="22.5" customHeight="1" x14ac:dyDescent="0.25">
      <c r="A12" s="25" t="s">
        <v>9</v>
      </c>
      <c r="B12" s="12">
        <v>18.82</v>
      </c>
      <c r="C12" s="12">
        <v>19.920000000000002</v>
      </c>
      <c r="D12" s="16">
        <v>18.490200000000002</v>
      </c>
      <c r="E12" s="16">
        <v>16.803100000000001</v>
      </c>
      <c r="F12" s="15">
        <v>17.739999999999998</v>
      </c>
      <c r="G12" s="15">
        <v>18.47</v>
      </c>
      <c r="H12" s="15">
        <v>19.05</v>
      </c>
      <c r="I12" s="17">
        <v>19.63</v>
      </c>
    </row>
    <row r="13" spans="1:10" ht="21.75" customHeight="1" x14ac:dyDescent="0.25">
      <c r="A13" s="25" t="s">
        <v>10</v>
      </c>
      <c r="B13" s="12">
        <v>19.66</v>
      </c>
      <c r="C13" s="12">
        <v>19.98</v>
      </c>
      <c r="D13" s="15">
        <v>17.100000000000001</v>
      </c>
      <c r="E13" s="15">
        <v>17.14</v>
      </c>
      <c r="F13" s="16">
        <v>18</v>
      </c>
      <c r="G13" s="16">
        <v>18.940000000000001</v>
      </c>
      <c r="H13" s="18">
        <v>19.5</v>
      </c>
      <c r="I13" s="18">
        <v>20.100000000000001</v>
      </c>
    </row>
    <row r="14" spans="1:10" ht="24.75" customHeight="1" x14ac:dyDescent="0.25">
      <c r="A14" s="26" t="s">
        <v>11</v>
      </c>
      <c r="B14" s="12">
        <v>1966.8</v>
      </c>
      <c r="C14" s="12">
        <v>2045.3</v>
      </c>
      <c r="D14" s="19">
        <v>2425.1</v>
      </c>
      <c r="E14" s="19">
        <v>2706.9</v>
      </c>
      <c r="F14" s="19">
        <v>2926</v>
      </c>
      <c r="G14" s="19">
        <v>3199.8</v>
      </c>
      <c r="H14" s="19">
        <v>3437.2</v>
      </c>
      <c r="I14" s="19">
        <v>3668.5</v>
      </c>
    </row>
    <row r="15" spans="1:10" ht="21" customHeight="1" x14ac:dyDescent="0.25">
      <c r="A15" s="25" t="s">
        <v>12</v>
      </c>
      <c r="B15" s="12">
        <v>84.1</v>
      </c>
      <c r="C15" s="12">
        <v>104</v>
      </c>
      <c r="D15" s="19">
        <v>118.60999706544067</v>
      </c>
      <c r="E15" s="10">
        <v>111.62013937569586</v>
      </c>
      <c r="F15" s="14">
        <v>108.1</v>
      </c>
      <c r="G15" s="10">
        <v>109.4</v>
      </c>
      <c r="H15" s="10">
        <v>107.4192137008563</v>
      </c>
      <c r="I15" s="10">
        <v>106.72931455836145</v>
      </c>
    </row>
    <row r="16" spans="1:10" ht="22.5" customHeight="1" x14ac:dyDescent="0.25">
      <c r="A16" s="26" t="s">
        <v>13</v>
      </c>
      <c r="B16" s="12">
        <v>3986.8</v>
      </c>
      <c r="C16" s="12">
        <v>4020.3</v>
      </c>
      <c r="D16" s="10">
        <v>4831.3999999999996</v>
      </c>
      <c r="E16" s="10">
        <v>5764.3</v>
      </c>
      <c r="F16" s="19">
        <v>6123</v>
      </c>
      <c r="G16" s="19">
        <v>6558.5</v>
      </c>
      <c r="H16" s="19">
        <v>6937.4</v>
      </c>
      <c r="I16" s="19">
        <v>7315.7</v>
      </c>
    </row>
    <row r="17" spans="1:9" ht="22.5" customHeight="1" x14ac:dyDescent="0.25">
      <c r="A17" s="25" t="s">
        <v>12</v>
      </c>
      <c r="B17" s="12">
        <v>75</v>
      </c>
      <c r="C17" s="12">
        <v>100.8</v>
      </c>
      <c r="D17" s="19">
        <v>120.17511131010122</v>
      </c>
      <c r="E17" s="10">
        <v>119.30910295152546</v>
      </c>
      <c r="F17" s="10">
        <v>106.2</v>
      </c>
      <c r="G17" s="10">
        <v>107.1</v>
      </c>
      <c r="H17" s="10">
        <v>105.77723564839521</v>
      </c>
      <c r="I17" s="10">
        <v>105.4530515755182</v>
      </c>
    </row>
    <row r="18" spans="1:9" ht="29.25" customHeight="1" x14ac:dyDescent="0.25">
      <c r="A18" s="26" t="s">
        <v>14</v>
      </c>
      <c r="B18" s="12">
        <v>-2020</v>
      </c>
      <c r="C18" s="12">
        <v>-1975</v>
      </c>
      <c r="D18" s="19">
        <v>-2406.2999999999997</v>
      </c>
      <c r="E18" s="19">
        <v>-3057.4</v>
      </c>
      <c r="F18" s="19">
        <v>-3197</v>
      </c>
      <c r="G18" s="19">
        <v>-3358.7</v>
      </c>
      <c r="H18" s="19">
        <v>-3500.2</v>
      </c>
      <c r="I18" s="19">
        <v>-3647.2</v>
      </c>
    </row>
    <row r="19" spans="1:9" ht="27.75" customHeight="1" x14ac:dyDescent="0.25">
      <c r="A19" s="26" t="s">
        <v>15</v>
      </c>
      <c r="B19" s="12">
        <v>45.7</v>
      </c>
      <c r="C19" s="12">
        <v>47.6</v>
      </c>
      <c r="D19" s="10">
        <v>52.7</v>
      </c>
      <c r="E19" s="20">
        <v>56.2</v>
      </c>
      <c r="F19" s="10">
        <v>58.9</v>
      </c>
      <c r="G19" s="10">
        <v>62.6</v>
      </c>
      <c r="H19" s="10">
        <v>66.599999999999994</v>
      </c>
      <c r="I19" s="10">
        <v>71</v>
      </c>
    </row>
    <row r="20" spans="1:9" ht="37.5" customHeight="1" x14ac:dyDescent="0.25">
      <c r="A20" s="25" t="s">
        <v>4</v>
      </c>
      <c r="B20" s="12">
        <v>100.6</v>
      </c>
      <c r="C20" s="12">
        <v>100.9</v>
      </c>
      <c r="D20" s="10">
        <v>103.4</v>
      </c>
      <c r="E20" s="10">
        <v>103.7</v>
      </c>
      <c r="F20" s="10">
        <v>103</v>
      </c>
      <c r="G20" s="10">
        <v>104.2</v>
      </c>
      <c r="H20" s="10">
        <v>104.3</v>
      </c>
      <c r="I20" s="12">
        <v>104.5</v>
      </c>
    </row>
    <row r="21" spans="1:9" ht="26.25" customHeight="1" x14ac:dyDescent="0.25">
      <c r="A21" s="26" t="s">
        <v>16</v>
      </c>
      <c r="B21" s="12">
        <v>27.2</v>
      </c>
      <c r="C21" s="12">
        <v>30.5</v>
      </c>
      <c r="D21" s="10">
        <v>34.1</v>
      </c>
      <c r="E21" s="10">
        <v>35.5</v>
      </c>
      <c r="F21" s="10">
        <v>36.4</v>
      </c>
      <c r="G21" s="10">
        <v>38.1</v>
      </c>
      <c r="H21" s="10">
        <v>40.200000000000003</v>
      </c>
      <c r="I21" s="10">
        <v>42.5</v>
      </c>
    </row>
    <row r="22" spans="1:9" ht="39.75" customHeight="1" x14ac:dyDescent="0.25">
      <c r="A22" s="25" t="s">
        <v>4</v>
      </c>
      <c r="B22" s="12">
        <v>86.6</v>
      </c>
      <c r="C22" s="12">
        <v>118.8</v>
      </c>
      <c r="D22" s="10">
        <v>109.1</v>
      </c>
      <c r="E22" s="10">
        <v>102.5</v>
      </c>
      <c r="F22" s="10">
        <v>101</v>
      </c>
      <c r="G22" s="10">
        <v>102.6</v>
      </c>
      <c r="H22" s="10">
        <v>103.5</v>
      </c>
      <c r="I22" s="12">
        <v>103.6</v>
      </c>
    </row>
    <row r="23" spans="1:9" ht="27.75" customHeight="1" x14ac:dyDescent="0.25">
      <c r="A23" s="26" t="s">
        <v>17</v>
      </c>
      <c r="B23" s="10">
        <v>21.1</v>
      </c>
      <c r="C23" s="10">
        <v>19.7</v>
      </c>
      <c r="D23" s="10">
        <v>23.4983</v>
      </c>
      <c r="E23" s="10">
        <v>27.5</v>
      </c>
      <c r="F23" s="10">
        <v>33.1</v>
      </c>
      <c r="G23" s="10">
        <v>35.5</v>
      </c>
      <c r="H23" s="10">
        <v>37.5</v>
      </c>
      <c r="I23" s="17">
        <v>39.81</v>
      </c>
    </row>
    <row r="24" spans="1:9" ht="36" customHeight="1" x14ac:dyDescent="0.25">
      <c r="A24" s="25" t="s">
        <v>18</v>
      </c>
      <c r="B24" s="10">
        <v>90.6</v>
      </c>
      <c r="C24" s="10">
        <v>87.2</v>
      </c>
      <c r="D24" s="10">
        <v>103.5</v>
      </c>
      <c r="E24" s="10">
        <v>112.3</v>
      </c>
      <c r="F24" s="10">
        <v>118</v>
      </c>
      <c r="G24" s="10">
        <v>105</v>
      </c>
      <c r="H24" s="10">
        <v>103.7</v>
      </c>
      <c r="I24" s="10">
        <v>104</v>
      </c>
    </row>
    <row r="25" spans="1:9" ht="30.75" customHeight="1" x14ac:dyDescent="0.25">
      <c r="A25" s="27" t="s">
        <v>19</v>
      </c>
      <c r="B25" s="13">
        <v>4610.8999999999996</v>
      </c>
      <c r="C25" s="13">
        <v>5084</v>
      </c>
      <c r="D25" s="21">
        <v>5697</v>
      </c>
      <c r="E25" s="21">
        <v>6446.4</v>
      </c>
      <c r="F25" s="21">
        <v>7320.0195759312301</v>
      </c>
      <c r="G25" s="21">
        <v>7953.4589889844219</v>
      </c>
      <c r="H25" s="21">
        <v>8618.7396251466089</v>
      </c>
      <c r="I25" s="21">
        <v>9328.3583625792653</v>
      </c>
    </row>
    <row r="26" spans="1:9" ht="23.25" customHeight="1" x14ac:dyDescent="0.25">
      <c r="A26" s="28" t="s">
        <v>20</v>
      </c>
      <c r="B26" s="13">
        <v>110.5</v>
      </c>
      <c r="C26" s="13">
        <v>110.3</v>
      </c>
      <c r="D26" s="14">
        <v>112.05743509047994</v>
      </c>
      <c r="E26" s="14">
        <v>113.15429173249079</v>
      </c>
      <c r="F26" s="14">
        <v>113.55205348615087</v>
      </c>
      <c r="G26" s="14">
        <v>108.65352075199345</v>
      </c>
      <c r="H26" s="14">
        <v>108.36467047964418</v>
      </c>
      <c r="I26" s="14">
        <v>108.23343978697564</v>
      </c>
    </row>
    <row r="27" spans="1:9" ht="21.75" customHeight="1" x14ac:dyDescent="0.25">
      <c r="A27" s="29" t="s">
        <v>21</v>
      </c>
      <c r="B27" s="13">
        <v>100.7</v>
      </c>
      <c r="C27" s="13">
        <v>103.6</v>
      </c>
      <c r="D27" s="14">
        <v>105.11954511302059</v>
      </c>
      <c r="E27" s="14">
        <v>109.85853566261241</v>
      </c>
      <c r="F27" s="14">
        <v>108.24790608784637</v>
      </c>
      <c r="G27" s="14">
        <v>102.79424858277525</v>
      </c>
      <c r="H27" s="14">
        <v>103.20444807585159</v>
      </c>
      <c r="I27" s="14">
        <v>103.07946646378632</v>
      </c>
    </row>
    <row r="28" spans="1:9" ht="39" customHeight="1" x14ac:dyDescent="0.25">
      <c r="A28" s="27" t="s">
        <v>22</v>
      </c>
      <c r="B28" s="14">
        <v>32.752000000000002</v>
      </c>
      <c r="C28" s="14">
        <v>35.637999999999998</v>
      </c>
      <c r="D28" s="14">
        <v>40</v>
      </c>
      <c r="E28" s="22" t="s">
        <v>48</v>
      </c>
      <c r="F28" s="14">
        <v>53.6</v>
      </c>
      <c r="G28" s="14">
        <v>58.2</v>
      </c>
      <c r="H28" s="14">
        <v>62.8</v>
      </c>
      <c r="I28" s="14">
        <v>67.900000000000006</v>
      </c>
    </row>
    <row r="29" spans="1:9" ht="24.75" customHeight="1" x14ac:dyDescent="0.25">
      <c r="A29" s="28" t="s">
        <v>20</v>
      </c>
      <c r="B29" s="13">
        <v>109.5</v>
      </c>
      <c r="C29" s="13">
        <v>108.1</v>
      </c>
      <c r="D29" s="14">
        <v>112.2</v>
      </c>
      <c r="E29" s="22" t="s">
        <v>49</v>
      </c>
      <c r="F29" s="14">
        <v>119.2</v>
      </c>
      <c r="G29" s="14">
        <v>108.5</v>
      </c>
      <c r="H29" s="14">
        <v>108.00155641988482</v>
      </c>
      <c r="I29" s="14">
        <v>108.17206203699537</v>
      </c>
    </row>
    <row r="30" spans="1:9" ht="24.75" customHeight="1" x14ac:dyDescent="0.25">
      <c r="A30" s="28" t="s">
        <v>21</v>
      </c>
      <c r="B30" s="13">
        <v>99.8</v>
      </c>
      <c r="C30" s="13">
        <v>101.6</v>
      </c>
      <c r="D30" s="14">
        <v>105.3</v>
      </c>
      <c r="E30" s="22" t="s">
        <v>50</v>
      </c>
      <c r="F30" s="14">
        <v>113.6</v>
      </c>
      <c r="G30" s="14">
        <v>102.66152109738354</v>
      </c>
      <c r="H30" s="14">
        <v>102.85862516179508</v>
      </c>
      <c r="I30" s="14">
        <v>103.02101146380511</v>
      </c>
    </row>
    <row r="31" spans="1:9" ht="15.75" x14ac:dyDescent="0.25">
      <c r="A31" s="23"/>
      <c r="B31" s="23"/>
      <c r="C31" s="23"/>
      <c r="D31" s="23"/>
      <c r="E31" s="23"/>
      <c r="F31" s="23"/>
      <c r="G31" s="23"/>
      <c r="H31" s="23"/>
      <c r="I31" s="23"/>
    </row>
    <row r="32" spans="1:9" ht="21" customHeight="1" x14ac:dyDescent="0.25">
      <c r="A32" s="23" t="s">
        <v>51</v>
      </c>
      <c r="B32" s="23"/>
      <c r="C32" s="23"/>
      <c r="D32" s="23"/>
      <c r="E32" s="23"/>
      <c r="F32" s="23"/>
      <c r="G32" s="23"/>
      <c r="H32" s="24"/>
      <c r="I32" s="23"/>
    </row>
    <row r="33" spans="1:9" ht="15.75" x14ac:dyDescent="0.25">
      <c r="A33" s="36"/>
      <c r="B33" s="36"/>
      <c r="C33" s="36"/>
      <c r="D33" s="36"/>
      <c r="E33" s="36"/>
      <c r="F33" s="36"/>
      <c r="G33" s="36"/>
      <c r="H33" s="36"/>
      <c r="I33" s="36"/>
    </row>
    <row r="34" spans="1:9" ht="20.45" hidden="1" customHeight="1" outlineLevel="1" x14ac:dyDescent="0.25">
      <c r="A34" s="43" t="str">
        <f>A1</f>
        <v>Anexa nr.1</v>
      </c>
      <c r="B34" s="44"/>
      <c r="C34" s="44"/>
      <c r="D34" s="44"/>
      <c r="E34" s="44"/>
      <c r="F34" s="44"/>
      <c r="G34" s="44"/>
      <c r="H34" s="44"/>
      <c r="I34" s="44"/>
    </row>
    <row r="35" spans="1:9" hidden="1" outlineLevel="1" x14ac:dyDescent="0.2">
      <c r="A35" s="1"/>
    </row>
    <row r="36" spans="1:9" ht="12.75" hidden="1" customHeight="1" outlineLevel="1" x14ac:dyDescent="0.2">
      <c r="A36" s="8" t="s">
        <v>23</v>
      </c>
      <c r="B36" s="8">
        <v>2015</v>
      </c>
      <c r="C36" s="8">
        <v>2016</v>
      </c>
      <c r="D36" s="8">
        <v>2017</v>
      </c>
      <c r="E36" s="8">
        <v>2018</v>
      </c>
      <c r="F36" s="8">
        <v>2019</v>
      </c>
      <c r="G36" s="8">
        <v>2020</v>
      </c>
      <c r="H36" s="8">
        <v>2021</v>
      </c>
      <c r="I36" s="8">
        <v>2022</v>
      </c>
    </row>
    <row r="37" spans="1:9" ht="12.75" hidden="1" customHeight="1" outlineLevel="1" x14ac:dyDescent="0.2">
      <c r="A37" s="3"/>
      <c r="B37" s="45" t="s">
        <v>24</v>
      </c>
      <c r="C37" s="46"/>
      <c r="D37" s="46"/>
      <c r="E37" s="47"/>
      <c r="F37" s="45" t="s">
        <v>25</v>
      </c>
      <c r="G37" s="46"/>
      <c r="H37" s="46"/>
      <c r="I37" s="47"/>
    </row>
    <row r="38" spans="1:9" hidden="1" outlineLevel="1" x14ac:dyDescent="0.2">
      <c r="A38" s="3" t="s">
        <v>26</v>
      </c>
      <c r="B38" s="4">
        <f>B6</f>
        <v>145.75299999999999</v>
      </c>
      <c r="C38" s="4">
        <f t="shared" ref="C38:I38" si="0">C6</f>
        <v>160.81399999999999</v>
      </c>
      <c r="D38" s="4">
        <f t="shared" si="0"/>
        <v>178.88</v>
      </c>
      <c r="E38" s="4">
        <f t="shared" si="0"/>
        <v>192.3</v>
      </c>
      <c r="F38" s="4">
        <f t="shared" si="0"/>
        <v>208.3</v>
      </c>
      <c r="G38" s="4">
        <f t="shared" si="0"/>
        <v>227.9</v>
      </c>
      <c r="H38" s="4">
        <f t="shared" si="0"/>
        <v>248.4</v>
      </c>
      <c r="I38" s="4">
        <f t="shared" si="0"/>
        <v>270.8</v>
      </c>
    </row>
    <row r="39" spans="1:9" hidden="1" outlineLevel="1" x14ac:dyDescent="0.2">
      <c r="A39" s="5" t="s">
        <v>27</v>
      </c>
      <c r="B39" s="4">
        <f t="shared" ref="B39:I39" si="1">B7</f>
        <v>99.7</v>
      </c>
      <c r="C39" s="4">
        <f t="shared" si="1"/>
        <v>104.4</v>
      </c>
      <c r="D39" s="4">
        <f t="shared" si="1"/>
        <v>104.7</v>
      </c>
      <c r="E39" s="4">
        <f t="shared" si="1"/>
        <v>104</v>
      </c>
      <c r="F39" s="4">
        <f t="shared" si="1"/>
        <v>104.2</v>
      </c>
      <c r="G39" s="4">
        <f t="shared" si="1"/>
        <v>103.8</v>
      </c>
      <c r="H39" s="4">
        <f t="shared" si="1"/>
        <v>103.80209847599242</v>
      </c>
      <c r="I39" s="4">
        <f t="shared" si="1"/>
        <v>103.79511171692147</v>
      </c>
    </row>
    <row r="40" spans="1:9" hidden="1" outlineLevel="1" x14ac:dyDescent="0.2">
      <c r="A40" s="3" t="s">
        <v>28</v>
      </c>
      <c r="B40" s="40"/>
      <c r="C40" s="41"/>
      <c r="D40" s="41"/>
      <c r="E40" s="41"/>
      <c r="F40" s="41"/>
      <c r="G40" s="41"/>
      <c r="H40" s="41"/>
      <c r="I40" s="42"/>
    </row>
    <row r="41" spans="1:9" hidden="1" outlineLevel="1" x14ac:dyDescent="0.2">
      <c r="A41" s="5" t="s">
        <v>29</v>
      </c>
      <c r="B41" s="4">
        <f t="shared" ref="B41:H42" si="2">B9</f>
        <v>109.7</v>
      </c>
      <c r="C41" s="4">
        <f t="shared" si="2"/>
        <v>106.4</v>
      </c>
      <c r="D41" s="4">
        <f t="shared" si="2"/>
        <v>106.6</v>
      </c>
      <c r="E41" s="4">
        <f t="shared" si="2"/>
        <v>103</v>
      </c>
      <c r="F41" s="4">
        <f t="shared" si="2"/>
        <v>104.9</v>
      </c>
      <c r="G41" s="4">
        <f t="shared" si="2"/>
        <v>105.7</v>
      </c>
      <c r="H41" s="4">
        <f t="shared" si="2"/>
        <v>105</v>
      </c>
      <c r="I41" s="4">
        <f>I9</f>
        <v>105</v>
      </c>
    </row>
    <row r="42" spans="1:9" hidden="1" outlineLevel="1" x14ac:dyDescent="0.2">
      <c r="A42" s="5" t="s">
        <v>30</v>
      </c>
      <c r="B42" s="4">
        <f t="shared" si="2"/>
        <v>113.6</v>
      </c>
      <c r="C42" s="4">
        <f t="shared" si="2"/>
        <v>102.4</v>
      </c>
      <c r="D42" s="4">
        <f t="shared" si="2"/>
        <v>107.3</v>
      </c>
      <c r="E42" s="4">
        <f t="shared" si="2"/>
        <v>100.9</v>
      </c>
      <c r="F42" s="4">
        <f t="shared" si="2"/>
        <v>107.5</v>
      </c>
      <c r="G42" s="4">
        <f t="shared" si="2"/>
        <v>105</v>
      </c>
      <c r="H42" s="4">
        <f t="shared" si="2"/>
        <v>105</v>
      </c>
      <c r="I42" s="4">
        <f>I10</f>
        <v>105</v>
      </c>
    </row>
    <row r="43" spans="1:9" hidden="1" outlineLevel="1" x14ac:dyDescent="0.2">
      <c r="A43" s="3" t="s">
        <v>31</v>
      </c>
      <c r="B43" s="40"/>
      <c r="C43" s="41"/>
      <c r="D43" s="41"/>
      <c r="E43" s="41"/>
      <c r="F43" s="41"/>
      <c r="G43" s="41"/>
      <c r="H43" s="41"/>
      <c r="I43" s="42"/>
    </row>
    <row r="44" spans="1:9" hidden="1" outlineLevel="1" x14ac:dyDescent="0.2">
      <c r="A44" s="5" t="s">
        <v>32</v>
      </c>
      <c r="B44" s="6">
        <f t="shared" ref="B44:H45" si="3">B12</f>
        <v>18.82</v>
      </c>
      <c r="C44" s="6">
        <f t="shared" si="3"/>
        <v>19.920000000000002</v>
      </c>
      <c r="D44" s="6">
        <f t="shared" si="3"/>
        <v>18.490200000000002</v>
      </c>
      <c r="E44" s="6">
        <f t="shared" si="3"/>
        <v>16.803100000000001</v>
      </c>
      <c r="F44" s="4">
        <f t="shared" si="3"/>
        <v>17.739999999999998</v>
      </c>
      <c r="G44" s="4">
        <f t="shared" si="3"/>
        <v>18.47</v>
      </c>
      <c r="H44" s="4">
        <f t="shared" si="3"/>
        <v>19.05</v>
      </c>
      <c r="I44" s="4">
        <f>I12</f>
        <v>19.63</v>
      </c>
    </row>
    <row r="45" spans="1:9" hidden="1" outlineLevel="1" x14ac:dyDescent="0.2">
      <c r="A45" s="5" t="s">
        <v>33</v>
      </c>
      <c r="B45" s="6">
        <f t="shared" si="3"/>
        <v>19.66</v>
      </c>
      <c r="C45" s="6">
        <f t="shared" si="3"/>
        <v>19.98</v>
      </c>
      <c r="D45" s="6">
        <f t="shared" si="3"/>
        <v>17.100000000000001</v>
      </c>
      <c r="E45" s="6">
        <f t="shared" si="3"/>
        <v>17.14</v>
      </c>
      <c r="F45" s="4">
        <f t="shared" si="3"/>
        <v>18</v>
      </c>
      <c r="G45" s="4">
        <f t="shared" si="3"/>
        <v>18.940000000000001</v>
      </c>
      <c r="H45" s="4">
        <f t="shared" si="3"/>
        <v>19.5</v>
      </c>
      <c r="I45" s="4">
        <f>I13</f>
        <v>20.100000000000001</v>
      </c>
    </row>
    <row r="46" spans="1:9" hidden="1" outlineLevel="1" x14ac:dyDescent="0.2">
      <c r="A46" s="5"/>
      <c r="B46" s="37"/>
      <c r="C46" s="38"/>
      <c r="D46" s="38"/>
      <c r="E46" s="38"/>
      <c r="F46" s="38"/>
      <c r="G46" s="38"/>
      <c r="H46" s="38"/>
      <c r="I46" s="39"/>
    </row>
    <row r="47" spans="1:9" hidden="1" outlineLevel="1" x14ac:dyDescent="0.2">
      <c r="A47" s="3" t="s">
        <v>34</v>
      </c>
      <c r="B47" s="4">
        <f t="shared" ref="B47:H51" si="4">B14</f>
        <v>1966.8</v>
      </c>
      <c r="C47" s="4">
        <f t="shared" si="4"/>
        <v>2045.3</v>
      </c>
      <c r="D47" s="4">
        <f t="shared" si="4"/>
        <v>2425.1</v>
      </c>
      <c r="E47" s="7">
        <f t="shared" si="4"/>
        <v>2706.9</v>
      </c>
      <c r="F47" s="7">
        <f t="shared" si="4"/>
        <v>2926</v>
      </c>
      <c r="G47" s="7">
        <f t="shared" si="4"/>
        <v>3199.8</v>
      </c>
      <c r="H47" s="7">
        <f t="shared" si="4"/>
        <v>3437.2</v>
      </c>
      <c r="I47" s="7">
        <f>I14</f>
        <v>3668.5</v>
      </c>
    </row>
    <row r="48" spans="1:9" hidden="1" outlineLevel="1" x14ac:dyDescent="0.2">
      <c r="A48" s="5" t="s">
        <v>35</v>
      </c>
      <c r="B48" s="4">
        <f t="shared" si="4"/>
        <v>84.1</v>
      </c>
      <c r="C48" s="4">
        <f t="shared" si="4"/>
        <v>104</v>
      </c>
      <c r="D48" s="4">
        <f t="shared" si="4"/>
        <v>118.60999706544067</v>
      </c>
      <c r="E48" s="4">
        <f t="shared" si="4"/>
        <v>111.62013937569586</v>
      </c>
      <c r="F48" s="4">
        <f t="shared" si="4"/>
        <v>108.1</v>
      </c>
      <c r="G48" s="4">
        <f t="shared" si="4"/>
        <v>109.4</v>
      </c>
      <c r="H48" s="4">
        <f t="shared" si="4"/>
        <v>107.4192137008563</v>
      </c>
      <c r="I48" s="4">
        <f>I15</f>
        <v>106.72931455836145</v>
      </c>
    </row>
    <row r="49" spans="1:9" hidden="1" outlineLevel="1" x14ac:dyDescent="0.2">
      <c r="A49" s="3" t="s">
        <v>36</v>
      </c>
      <c r="B49" s="4">
        <f t="shared" si="4"/>
        <v>3986.8</v>
      </c>
      <c r="C49" s="4">
        <f t="shared" si="4"/>
        <v>4020.3</v>
      </c>
      <c r="D49" s="4">
        <f t="shared" si="4"/>
        <v>4831.3999999999996</v>
      </c>
      <c r="E49" s="7">
        <f t="shared" si="4"/>
        <v>5764.3</v>
      </c>
      <c r="F49" s="7">
        <f t="shared" si="4"/>
        <v>6123</v>
      </c>
      <c r="G49" s="7">
        <f t="shared" si="4"/>
        <v>6558.5</v>
      </c>
      <c r="H49" s="7">
        <f t="shared" si="4"/>
        <v>6937.4</v>
      </c>
      <c r="I49" s="7">
        <f>I16</f>
        <v>7315.7</v>
      </c>
    </row>
    <row r="50" spans="1:9" hidden="1" outlineLevel="1" x14ac:dyDescent="0.2">
      <c r="A50" s="5" t="s">
        <v>37</v>
      </c>
      <c r="B50" s="4">
        <f t="shared" si="4"/>
        <v>75</v>
      </c>
      <c r="C50" s="4">
        <f t="shared" si="4"/>
        <v>100.8</v>
      </c>
      <c r="D50" s="4">
        <f t="shared" si="4"/>
        <v>120.17511131010122</v>
      </c>
      <c r="E50" s="4">
        <f t="shared" si="4"/>
        <v>119.30910295152546</v>
      </c>
      <c r="F50" s="4">
        <f t="shared" si="4"/>
        <v>106.2</v>
      </c>
      <c r="G50" s="4">
        <f t="shared" si="4"/>
        <v>107.1</v>
      </c>
      <c r="H50" s="4">
        <f t="shared" si="4"/>
        <v>105.77723564839521</v>
      </c>
      <c r="I50" s="4">
        <f>I17</f>
        <v>105.4530515755182</v>
      </c>
    </row>
    <row r="51" spans="1:9" hidden="1" outlineLevel="1" x14ac:dyDescent="0.2">
      <c r="A51" s="3" t="s">
        <v>38</v>
      </c>
      <c r="B51" s="4">
        <f t="shared" si="4"/>
        <v>-2020</v>
      </c>
      <c r="C51" s="4">
        <f t="shared" si="4"/>
        <v>-1975</v>
      </c>
      <c r="D51" s="4">
        <f t="shared" si="4"/>
        <v>-2406.2999999999997</v>
      </c>
      <c r="E51" s="7">
        <f t="shared" si="4"/>
        <v>-3057.4</v>
      </c>
      <c r="F51" s="7">
        <f t="shared" si="4"/>
        <v>-3197</v>
      </c>
      <c r="G51" s="7">
        <f t="shared" si="4"/>
        <v>-3358.7</v>
      </c>
      <c r="H51" s="7">
        <f t="shared" si="4"/>
        <v>-3500.2</v>
      </c>
      <c r="I51" s="7">
        <f>I18</f>
        <v>-3647.2</v>
      </c>
    </row>
    <row r="52" spans="1:9" hidden="1" outlineLevel="1" x14ac:dyDescent="0.2">
      <c r="A52" s="3"/>
      <c r="B52" s="40"/>
      <c r="C52" s="41"/>
      <c r="D52" s="41"/>
      <c r="E52" s="41"/>
      <c r="F52" s="41"/>
      <c r="G52" s="41"/>
      <c r="H52" s="41"/>
      <c r="I52" s="42"/>
    </row>
    <row r="53" spans="1:9" hidden="1" outlineLevel="1" x14ac:dyDescent="0.2">
      <c r="A53" s="3" t="s">
        <v>39</v>
      </c>
      <c r="B53" s="4">
        <f t="shared" ref="B53:I58" si="5">B19</f>
        <v>45.7</v>
      </c>
      <c r="C53" s="4">
        <f t="shared" si="5"/>
        <v>47.6</v>
      </c>
      <c r="D53" s="4">
        <f t="shared" si="5"/>
        <v>52.7</v>
      </c>
      <c r="E53" s="4">
        <f t="shared" si="5"/>
        <v>56.2</v>
      </c>
      <c r="F53" s="4">
        <f t="shared" si="5"/>
        <v>58.9</v>
      </c>
      <c r="G53" s="4">
        <f t="shared" si="5"/>
        <v>62.6</v>
      </c>
      <c r="H53" s="4">
        <f t="shared" si="5"/>
        <v>66.599999999999994</v>
      </c>
      <c r="I53" s="4">
        <f t="shared" si="5"/>
        <v>71</v>
      </c>
    </row>
    <row r="54" spans="1:9" hidden="1" outlineLevel="1" x14ac:dyDescent="0.2">
      <c r="A54" s="5" t="s">
        <v>27</v>
      </c>
      <c r="B54" s="4">
        <f t="shared" si="5"/>
        <v>100.6</v>
      </c>
      <c r="C54" s="4">
        <f t="shared" si="5"/>
        <v>100.9</v>
      </c>
      <c r="D54" s="4">
        <f t="shared" si="5"/>
        <v>103.4</v>
      </c>
      <c r="E54" s="4">
        <f t="shared" si="5"/>
        <v>103.7</v>
      </c>
      <c r="F54" s="4">
        <f t="shared" si="5"/>
        <v>103</v>
      </c>
      <c r="G54" s="4">
        <f t="shared" si="5"/>
        <v>104.2</v>
      </c>
      <c r="H54" s="4">
        <f t="shared" si="5"/>
        <v>104.3</v>
      </c>
      <c r="I54" s="4">
        <f t="shared" si="5"/>
        <v>104.5</v>
      </c>
    </row>
    <row r="55" spans="1:9" hidden="1" outlineLevel="1" x14ac:dyDescent="0.2">
      <c r="A55" s="3" t="s">
        <v>40</v>
      </c>
      <c r="B55" s="4">
        <f t="shared" si="5"/>
        <v>27.2</v>
      </c>
      <c r="C55" s="4">
        <f t="shared" si="5"/>
        <v>30.5</v>
      </c>
      <c r="D55" s="4">
        <f t="shared" si="5"/>
        <v>34.1</v>
      </c>
      <c r="E55" s="4">
        <f t="shared" si="5"/>
        <v>35.5</v>
      </c>
      <c r="F55" s="4">
        <f t="shared" si="5"/>
        <v>36.4</v>
      </c>
      <c r="G55" s="4">
        <f t="shared" si="5"/>
        <v>38.1</v>
      </c>
      <c r="H55" s="4">
        <f t="shared" si="5"/>
        <v>40.200000000000003</v>
      </c>
      <c r="I55" s="4">
        <f t="shared" si="5"/>
        <v>42.5</v>
      </c>
    </row>
    <row r="56" spans="1:9" hidden="1" outlineLevel="1" x14ac:dyDescent="0.2">
      <c r="A56" s="5" t="s">
        <v>27</v>
      </c>
      <c r="B56" s="4">
        <f t="shared" si="5"/>
        <v>86.6</v>
      </c>
      <c r="C56" s="4">
        <f t="shared" si="5"/>
        <v>118.8</v>
      </c>
      <c r="D56" s="4">
        <f t="shared" si="5"/>
        <v>109.1</v>
      </c>
      <c r="E56" s="4">
        <f t="shared" si="5"/>
        <v>102.5</v>
      </c>
      <c r="F56" s="4">
        <f t="shared" si="5"/>
        <v>101</v>
      </c>
      <c r="G56" s="4">
        <f t="shared" si="5"/>
        <v>102.6</v>
      </c>
      <c r="H56" s="4">
        <f t="shared" si="5"/>
        <v>103.5</v>
      </c>
      <c r="I56" s="4">
        <f t="shared" si="5"/>
        <v>103.6</v>
      </c>
    </row>
    <row r="57" spans="1:9" hidden="1" outlineLevel="1" x14ac:dyDescent="0.2">
      <c r="A57" s="3" t="s">
        <v>41</v>
      </c>
      <c r="B57" s="4">
        <f t="shared" si="5"/>
        <v>21.1</v>
      </c>
      <c r="C57" s="4">
        <f t="shared" si="5"/>
        <v>19.7</v>
      </c>
      <c r="D57" s="4">
        <f t="shared" si="5"/>
        <v>23.4983</v>
      </c>
      <c r="E57" s="4">
        <f t="shared" si="5"/>
        <v>27.5</v>
      </c>
      <c r="F57" s="4">
        <f t="shared" si="5"/>
        <v>33.1</v>
      </c>
      <c r="G57" s="4">
        <f t="shared" si="5"/>
        <v>35.5</v>
      </c>
      <c r="H57" s="4">
        <f t="shared" si="5"/>
        <v>37.5</v>
      </c>
      <c r="I57" s="4">
        <f t="shared" si="5"/>
        <v>39.81</v>
      </c>
    </row>
    <row r="58" spans="1:9" hidden="1" outlineLevel="1" x14ac:dyDescent="0.2">
      <c r="A58" s="5" t="s">
        <v>42</v>
      </c>
      <c r="B58" s="4">
        <f t="shared" si="5"/>
        <v>90.6</v>
      </c>
      <c r="C58" s="4">
        <f t="shared" si="5"/>
        <v>87.2</v>
      </c>
      <c r="D58" s="4">
        <f t="shared" si="5"/>
        <v>103.5</v>
      </c>
      <c r="E58" s="4">
        <f t="shared" si="5"/>
        <v>112.3</v>
      </c>
      <c r="F58" s="4">
        <f t="shared" si="5"/>
        <v>118</v>
      </c>
      <c r="G58" s="4">
        <f t="shared" si="5"/>
        <v>105</v>
      </c>
      <c r="H58" s="4">
        <f t="shared" si="5"/>
        <v>103.7</v>
      </c>
      <c r="I58" s="4">
        <f t="shared" si="5"/>
        <v>104</v>
      </c>
    </row>
    <row r="59" spans="1:9" hidden="1" outlineLevel="1" x14ac:dyDescent="0.2">
      <c r="A59" s="5"/>
      <c r="B59" s="40"/>
      <c r="C59" s="41"/>
      <c r="D59" s="41"/>
      <c r="E59" s="41"/>
      <c r="F59" s="41"/>
      <c r="G59" s="41"/>
      <c r="H59" s="41"/>
      <c r="I59" s="42"/>
    </row>
    <row r="60" spans="1:9" hidden="1" outlineLevel="1" x14ac:dyDescent="0.2">
      <c r="A60" s="3" t="s">
        <v>43</v>
      </c>
      <c r="B60" s="4">
        <f t="shared" ref="B60:I65" si="6">B25</f>
        <v>4610.8999999999996</v>
      </c>
      <c r="C60" s="4">
        <f t="shared" si="6"/>
        <v>5084</v>
      </c>
      <c r="D60" s="4">
        <f t="shared" si="6"/>
        <v>5697</v>
      </c>
      <c r="E60" s="4">
        <f t="shared" si="6"/>
        <v>6446.4</v>
      </c>
      <c r="F60" s="4">
        <f t="shared" si="6"/>
        <v>7320.0195759312301</v>
      </c>
      <c r="G60" s="4">
        <f t="shared" si="6"/>
        <v>7953.4589889844219</v>
      </c>
      <c r="H60" s="4">
        <f t="shared" si="6"/>
        <v>8618.7396251466089</v>
      </c>
      <c r="I60" s="4">
        <f t="shared" si="6"/>
        <v>9328.3583625792653</v>
      </c>
    </row>
    <row r="61" spans="1:9" hidden="1" outlineLevel="1" x14ac:dyDescent="0.2">
      <c r="A61" s="5" t="s">
        <v>44</v>
      </c>
      <c r="B61" s="4">
        <f t="shared" si="6"/>
        <v>110.5</v>
      </c>
      <c r="C61" s="4">
        <f t="shared" si="6"/>
        <v>110.3</v>
      </c>
      <c r="D61" s="4">
        <f t="shared" si="6"/>
        <v>112.05743509047994</v>
      </c>
      <c r="E61" s="4">
        <f t="shared" si="6"/>
        <v>113.15429173249079</v>
      </c>
      <c r="F61" s="4">
        <f t="shared" si="6"/>
        <v>113.55205348615087</v>
      </c>
      <c r="G61" s="4">
        <f t="shared" si="6"/>
        <v>108.65352075199345</v>
      </c>
      <c r="H61" s="4">
        <f t="shared" si="6"/>
        <v>108.36467047964418</v>
      </c>
      <c r="I61" s="4">
        <f t="shared" si="6"/>
        <v>108.23343978697564</v>
      </c>
    </row>
    <row r="62" spans="1:9" hidden="1" outlineLevel="1" x14ac:dyDescent="0.2">
      <c r="A62" s="5" t="s">
        <v>45</v>
      </c>
      <c r="B62" s="4">
        <f t="shared" si="6"/>
        <v>100.7</v>
      </c>
      <c r="C62" s="4">
        <f t="shared" si="6"/>
        <v>103.6</v>
      </c>
      <c r="D62" s="4">
        <f t="shared" si="6"/>
        <v>105.11954511302059</v>
      </c>
      <c r="E62" s="4">
        <f t="shared" si="6"/>
        <v>109.85853566261241</v>
      </c>
      <c r="F62" s="4">
        <f t="shared" si="6"/>
        <v>108.24790608784637</v>
      </c>
      <c r="G62" s="4">
        <f t="shared" si="6"/>
        <v>102.79424858277525</v>
      </c>
      <c r="H62" s="4">
        <f t="shared" si="6"/>
        <v>103.20444807585159</v>
      </c>
      <c r="I62" s="4">
        <f t="shared" si="6"/>
        <v>103.07946646378632</v>
      </c>
    </row>
    <row r="63" spans="1:9" hidden="1" outlineLevel="1" x14ac:dyDescent="0.2">
      <c r="A63" s="3" t="s">
        <v>46</v>
      </c>
      <c r="B63" s="4">
        <f t="shared" si="6"/>
        <v>32.752000000000002</v>
      </c>
      <c r="C63" s="4">
        <f t="shared" si="6"/>
        <v>35.637999999999998</v>
      </c>
      <c r="D63" s="4">
        <f t="shared" si="6"/>
        <v>40</v>
      </c>
      <c r="E63" s="4" t="str">
        <f t="shared" si="6"/>
        <v>44,9*</v>
      </c>
      <c r="F63" s="4">
        <f t="shared" si="6"/>
        <v>53.6</v>
      </c>
      <c r="G63" s="4">
        <f t="shared" si="6"/>
        <v>58.2</v>
      </c>
      <c r="H63" s="4">
        <f t="shared" si="6"/>
        <v>62.8</v>
      </c>
      <c r="I63" s="4">
        <f t="shared" si="6"/>
        <v>67.900000000000006</v>
      </c>
    </row>
    <row r="64" spans="1:9" hidden="1" outlineLevel="1" x14ac:dyDescent="0.2">
      <c r="A64" s="5" t="s">
        <v>44</v>
      </c>
      <c r="B64" s="4">
        <f t="shared" si="6"/>
        <v>109.5</v>
      </c>
      <c r="C64" s="4">
        <f t="shared" si="6"/>
        <v>108.1</v>
      </c>
      <c r="D64" s="4">
        <f t="shared" si="6"/>
        <v>112.2</v>
      </c>
      <c r="E64" s="4" t="str">
        <f t="shared" si="6"/>
        <v>112,4*</v>
      </c>
      <c r="F64" s="4">
        <f t="shared" si="6"/>
        <v>119.2</v>
      </c>
      <c r="G64" s="4">
        <f t="shared" si="6"/>
        <v>108.5</v>
      </c>
      <c r="H64" s="4">
        <f t="shared" si="6"/>
        <v>108.00155641988482</v>
      </c>
      <c r="I64" s="4">
        <f t="shared" si="6"/>
        <v>108.17206203699537</v>
      </c>
    </row>
    <row r="65" spans="1:9" hidden="1" outlineLevel="1" x14ac:dyDescent="0.2">
      <c r="A65" s="5" t="s">
        <v>21</v>
      </c>
      <c r="B65" s="4">
        <f t="shared" si="6"/>
        <v>99.8</v>
      </c>
      <c r="C65" s="4">
        <f t="shared" si="6"/>
        <v>101.6</v>
      </c>
      <c r="D65" s="4">
        <f t="shared" si="6"/>
        <v>105.3</v>
      </c>
      <c r="E65" s="4" t="str">
        <f t="shared" si="6"/>
        <v>109,1*</v>
      </c>
      <c r="F65" s="4">
        <f t="shared" si="6"/>
        <v>113.6</v>
      </c>
      <c r="G65" s="4">
        <f t="shared" si="6"/>
        <v>102.66152109738354</v>
      </c>
      <c r="H65" s="4">
        <f t="shared" si="6"/>
        <v>102.85862516179508</v>
      </c>
      <c r="I65" s="4">
        <f t="shared" si="6"/>
        <v>103.02101146380511</v>
      </c>
    </row>
    <row r="66" spans="1:9" collapsed="1" x14ac:dyDescent="0.2"/>
  </sheetData>
  <mergeCells count="13">
    <mergeCell ref="B46:I46"/>
    <mergeCell ref="B52:I52"/>
    <mergeCell ref="B59:I59"/>
    <mergeCell ref="A34:I34"/>
    <mergeCell ref="B37:E37"/>
    <mergeCell ref="F37:I37"/>
    <mergeCell ref="B40:I40"/>
    <mergeCell ref="B43:I43"/>
    <mergeCell ref="A1:I1"/>
    <mergeCell ref="A2:I2"/>
    <mergeCell ref="B5:E5"/>
    <mergeCell ref="F5:I5"/>
    <mergeCell ref="A33:I33"/>
  </mergeCells>
  <pageMargins left="0.23622047244094491" right="0.23622047244094491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2020-2022</vt:lpstr>
      <vt:lpstr>'2020-2022'!Print_Area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Bitco Ina</dc:creator>
  <cp:lastModifiedBy>Natalia Tabacari</cp:lastModifiedBy>
  <cp:lastPrinted>2019-10-28T08:40:06Z</cp:lastPrinted>
  <dcterms:created xsi:type="dcterms:W3CDTF">2019-07-04T11:10:09Z</dcterms:created>
  <dcterms:modified xsi:type="dcterms:W3CDTF">2019-11-01T15:16:32Z</dcterms:modified>
</cp:coreProperties>
</file>